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0" yWindow="0" windowWidth="20490" windowHeight="7755" firstSheet="1" activeTab="1"/>
  </bookViews>
  <sheets>
    <sheet name="Availab 23-24" sheetId="4" state="hidden" r:id="rId1"/>
    <sheet name="MAY" sheetId="6" r:id="rId2"/>
  </sheets>
  <definedNames>
    <definedName name="_xlnm.Print_Area" localSheetId="1">MAY!$A$1:$I$38</definedName>
  </definedNames>
  <calcPr calcId="124519"/>
</workbook>
</file>

<file path=xl/calcChain.xml><?xml version="1.0" encoding="utf-8"?>
<calcChain xmlns="http://schemas.openxmlformats.org/spreadsheetml/2006/main">
  <c r="H26" i="6"/>
  <c r="H27"/>
  <c r="H28"/>
  <c r="H29"/>
  <c r="H30"/>
  <c r="H31"/>
  <c r="H32"/>
  <c r="H36"/>
  <c r="H38"/>
  <c r="G25"/>
  <c r="G24"/>
  <c r="G23"/>
  <c r="G22"/>
  <c r="G21"/>
  <c r="G19"/>
  <c r="G15"/>
  <c r="G14"/>
  <c r="G10"/>
  <c r="G9"/>
  <c r="G8"/>
  <c r="G7"/>
  <c r="G6"/>
  <c r="G5"/>
  <c r="G38"/>
  <c r="G37"/>
  <c r="G36"/>
  <c r="G35"/>
  <c r="G34"/>
  <c r="G33"/>
  <c r="G32"/>
  <c r="G31"/>
  <c r="G30"/>
  <c r="G29"/>
  <c r="G28"/>
  <c r="G27"/>
  <c r="G26"/>
  <c r="E24" l="1"/>
  <c r="H24" s="1"/>
  <c r="E18"/>
  <c r="E11"/>
  <c r="E12"/>
  <c r="E13"/>
  <c r="E14"/>
  <c r="E15"/>
  <c r="E16"/>
  <c r="E21" l="1"/>
  <c r="H21" s="1"/>
  <c r="E22"/>
  <c r="H22" s="1"/>
  <c r="E23"/>
  <c r="H23" s="1"/>
  <c r="E6"/>
  <c r="H6" s="1"/>
  <c r="E7"/>
  <c r="H7" s="1"/>
  <c r="E8"/>
  <c r="H8" s="1"/>
  <c r="E9"/>
  <c r="H9" s="1"/>
  <c r="E10"/>
  <c r="H10" s="1"/>
  <c r="E5"/>
  <c r="H5" s="1"/>
  <c r="G5" i="4"/>
  <c r="G6"/>
  <c r="G7"/>
  <c r="G8"/>
  <c r="G9"/>
  <c r="G20"/>
  <c r="G21"/>
  <c r="G22"/>
  <c r="G4"/>
  <c r="E5"/>
  <c r="E6"/>
  <c r="E7"/>
  <c r="E8"/>
  <c r="E9"/>
  <c r="E10"/>
  <c r="E11"/>
  <c r="E12"/>
  <c r="E13"/>
  <c r="E14"/>
  <c r="E15"/>
  <c r="E17"/>
  <c r="E20"/>
  <c r="E21"/>
  <c r="E22"/>
  <c r="E4"/>
</calcChain>
</file>

<file path=xl/sharedStrings.xml><?xml version="1.0" encoding="utf-8"?>
<sst xmlns="http://schemas.openxmlformats.org/spreadsheetml/2006/main" count="112" uniqueCount="53">
  <si>
    <t>Dr. NTTPS</t>
  </si>
  <si>
    <t>Dr. NTTPS-IV</t>
  </si>
  <si>
    <t>RTPP Stage-I</t>
  </si>
  <si>
    <t>RTPP Stage-II</t>
  </si>
  <si>
    <t>RTPP Stage-III</t>
  </si>
  <si>
    <t>RTPP Stage-IV</t>
  </si>
  <si>
    <t>Srisailam RCPH</t>
  </si>
  <si>
    <t>NSRCPH</t>
  </si>
  <si>
    <t>NSTPDC PH</t>
  </si>
  <si>
    <t>Upper Sileru</t>
  </si>
  <si>
    <t>Lower Sileru</t>
  </si>
  <si>
    <t>Donkarayi</t>
  </si>
  <si>
    <t>PABM</t>
  </si>
  <si>
    <t>TB Dam AP Share</t>
  </si>
  <si>
    <t>APPDCL Stage-I</t>
  </si>
  <si>
    <t>APPDCL Stage-II</t>
  </si>
  <si>
    <t>HNPCL</t>
  </si>
  <si>
    <t>APRIL</t>
  </si>
  <si>
    <t>Name of the Generator</t>
  </si>
  <si>
    <t>Availability in MU</t>
  </si>
  <si>
    <t>Availability of Generating Stations during FY2023-24</t>
  </si>
  <si>
    <t>AUX CONSUMPTION %</t>
  </si>
  <si>
    <t>% Availabilties communicated by APSLDC</t>
  </si>
  <si>
    <t>May</t>
  </si>
  <si>
    <t>June</t>
  </si>
  <si>
    <t>Minihydel(Chettipet)*</t>
  </si>
  <si>
    <t>Machkund AP Share*</t>
  </si>
  <si>
    <t>SEMBCORP-P1</t>
  </si>
  <si>
    <t>SEMBCORP-P2</t>
  </si>
  <si>
    <t>INSTALLED CAP(AP SHARE)</t>
  </si>
  <si>
    <t>-</t>
  </si>
  <si>
    <t>TO BE TAKEN SAME AS DESPATCH</t>
  </si>
  <si>
    <t>Ramagundam St-I&amp;II</t>
  </si>
  <si>
    <t>Ramagundam St-III</t>
  </si>
  <si>
    <t>Talcher St-II</t>
  </si>
  <si>
    <t>Simhadri St-I</t>
  </si>
  <si>
    <t>Simhadri St-II</t>
  </si>
  <si>
    <t>Kudgi St-I</t>
  </si>
  <si>
    <t>Vallur</t>
  </si>
  <si>
    <t>NLC TPS-II St-I</t>
  </si>
  <si>
    <t>NLC TPS-II St-II</t>
  </si>
  <si>
    <t>NLC TPS-I Expansion</t>
  </si>
  <si>
    <t>NLC TPS-II Expansion</t>
  </si>
  <si>
    <t>NNTPS</t>
  </si>
  <si>
    <t>NTPL</t>
  </si>
  <si>
    <t>Availability of Generating Stations during MAY FY2023-24</t>
  </si>
  <si>
    <t>MAY</t>
  </si>
  <si>
    <t>DESPATCH MU</t>
  </si>
  <si>
    <t>PLF %</t>
  </si>
  <si>
    <t>BACKING DOWN MU</t>
  </si>
  <si>
    <t>The PLF&gt;100% implies that subject to availability of URS power, based on grid requirement, URS power has been scheduled from these stations, duly following merit order, which is excess power beyond our state entitlement</t>
  </si>
  <si>
    <t>remarks</t>
  </si>
  <si>
    <t>Annexure-3</t>
  </si>
</sst>
</file>

<file path=xl/styles.xml><?xml version="1.0" encoding="utf-8"?>
<styleSheet xmlns="http://schemas.openxmlformats.org/spreadsheetml/2006/main">
  <fonts count="5">
    <font>
      <sz val="11"/>
      <color theme="1"/>
      <name val="Calibri"/>
      <family val="2"/>
      <scheme val="minor"/>
    </font>
    <font>
      <b/>
      <sz val="11"/>
      <color theme="1"/>
      <name val="Calibri"/>
      <family val="2"/>
      <scheme val="minor"/>
    </font>
    <font>
      <b/>
      <sz val="14"/>
      <color theme="0"/>
      <name val="Calibri"/>
      <family val="2"/>
      <scheme val="minor"/>
    </font>
    <font>
      <b/>
      <sz val="12"/>
      <color theme="1"/>
      <name val="Calibri"/>
      <family val="2"/>
      <scheme val="minor"/>
    </font>
    <font>
      <sz val="8"/>
      <color theme="1"/>
      <name val="Calibri"/>
      <family val="2"/>
      <scheme val="minor"/>
    </font>
  </fonts>
  <fills count="7">
    <fill>
      <patternFill patternType="none"/>
    </fill>
    <fill>
      <patternFill patternType="gray125"/>
    </fill>
    <fill>
      <patternFill patternType="solid">
        <fgColor theme="5" tint="-0.249977111117893"/>
        <bgColor indexed="64"/>
      </patternFill>
    </fill>
    <fill>
      <patternFill patternType="solid">
        <fgColor theme="0" tint="-0.34998626667073579"/>
        <bgColor indexed="64"/>
      </patternFill>
    </fill>
    <fill>
      <patternFill patternType="solid">
        <fgColor theme="3" tint="0.39997558519241921"/>
        <bgColor indexed="64"/>
      </patternFill>
    </fill>
    <fill>
      <patternFill patternType="solid">
        <fgColor rgb="FFFFC000"/>
        <bgColor indexed="64"/>
      </patternFill>
    </fill>
    <fill>
      <patternFill patternType="solid">
        <fgColor rgb="FFFFFF0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1">
    <xf numFmtId="0" fontId="0" fillId="0" borderId="0"/>
  </cellStyleXfs>
  <cellXfs count="24">
    <xf numFmtId="0" fontId="0" fillId="0" borderId="0" xfId="0"/>
    <xf numFmtId="0" fontId="0" fillId="0" borderId="0" xfId="0" applyAlignment="1">
      <alignment horizontal="center" vertical="center"/>
    </xf>
    <xf numFmtId="0" fontId="0" fillId="0" borderId="1" xfId="0" applyBorder="1" applyAlignment="1">
      <alignment horizontal="center" vertical="center"/>
    </xf>
    <xf numFmtId="0" fontId="1" fillId="0" borderId="1" xfId="0" applyFont="1" applyBorder="1" applyAlignment="1">
      <alignment horizontal="center" vertical="center"/>
    </xf>
    <xf numFmtId="2" fontId="0" fillId="0" borderId="1" xfId="0" applyNumberFormat="1" applyBorder="1" applyAlignment="1">
      <alignment horizontal="center" vertical="center"/>
    </xf>
    <xf numFmtId="0" fontId="0" fillId="0" borderId="1" xfId="0" quotePrefix="1" applyBorder="1" applyAlignment="1">
      <alignment horizontal="center" vertical="center"/>
    </xf>
    <xf numFmtId="0" fontId="3" fillId="3" borderId="1" xfId="0" applyFont="1" applyFill="1" applyBorder="1" applyAlignment="1">
      <alignment vertical="center" wrapText="1"/>
    </xf>
    <xf numFmtId="0" fontId="3" fillId="5" borderId="1" xfId="0" applyFont="1" applyFill="1" applyBorder="1" applyAlignment="1">
      <alignment horizontal="center" vertical="center" wrapText="1"/>
    </xf>
    <xf numFmtId="0" fontId="0" fillId="6" borderId="1" xfId="0" applyFill="1" applyBorder="1" applyAlignment="1">
      <alignment horizontal="center" vertical="center"/>
    </xf>
    <xf numFmtId="2" fontId="0" fillId="0" borderId="1" xfId="0" quotePrefix="1" applyNumberFormat="1" applyBorder="1" applyAlignment="1">
      <alignment horizontal="center" vertical="center"/>
    </xf>
    <xf numFmtId="2" fontId="0" fillId="0" borderId="0" xfId="0" applyNumberFormat="1" applyAlignment="1">
      <alignment horizontal="center" vertical="center"/>
    </xf>
    <xf numFmtId="0" fontId="0" fillId="6" borderId="1" xfId="0" applyFill="1" applyBorder="1" applyAlignment="1">
      <alignment vertical="center" wrapText="1"/>
    </xf>
    <xf numFmtId="0" fontId="0" fillId="0" borderId="1" xfId="0" applyBorder="1" applyAlignment="1">
      <alignment vertical="center" wrapText="1"/>
    </xf>
    <xf numFmtId="0" fontId="2" fillId="2" borderId="2" xfId="0" applyFont="1" applyFill="1" applyBorder="1" applyAlignment="1">
      <alignment horizontal="center" vertical="center"/>
    </xf>
    <xf numFmtId="0" fontId="3" fillId="3" borderId="3" xfId="0" applyFont="1" applyFill="1" applyBorder="1" applyAlignment="1">
      <alignment horizontal="center" vertical="center" wrapText="1"/>
    </xf>
    <xf numFmtId="0" fontId="3" fillId="3" borderId="4" xfId="0" applyFont="1" applyFill="1" applyBorder="1" applyAlignment="1">
      <alignment horizontal="center" vertical="center" wrapText="1"/>
    </xf>
    <xf numFmtId="0" fontId="0" fillId="0" borderId="1" xfId="0" applyBorder="1" applyAlignment="1">
      <alignment horizontal="center" vertical="center"/>
    </xf>
    <xf numFmtId="0" fontId="3" fillId="3" borderId="1" xfId="0" applyFont="1" applyFill="1" applyBorder="1" applyAlignment="1">
      <alignment horizontal="center" vertical="center"/>
    </xf>
    <xf numFmtId="0" fontId="2" fillId="4" borderId="1" xfId="0" applyFont="1" applyFill="1" applyBorder="1" applyAlignment="1">
      <alignment horizontal="center" vertical="center"/>
    </xf>
    <xf numFmtId="0" fontId="4" fillId="6" borderId="3" xfId="0" applyFont="1" applyFill="1" applyBorder="1" applyAlignment="1">
      <alignment horizontal="center" vertical="center" wrapText="1"/>
    </xf>
    <xf numFmtId="0" fontId="4" fillId="6" borderId="5" xfId="0" applyFont="1" applyFill="1" applyBorder="1" applyAlignment="1">
      <alignment horizontal="center" vertical="center" wrapText="1"/>
    </xf>
    <xf numFmtId="0" fontId="4" fillId="6" borderId="4" xfId="0" applyFont="1" applyFill="1" applyBorder="1" applyAlignment="1">
      <alignment horizontal="center" vertical="center" wrapText="1"/>
    </xf>
    <xf numFmtId="0" fontId="3" fillId="5" borderId="1" xfId="0" applyFont="1" applyFill="1" applyBorder="1" applyAlignment="1">
      <alignment horizontal="center" vertical="center" wrapText="1"/>
    </xf>
    <xf numFmtId="0" fontId="3" fillId="5" borderId="1" xfId="0" applyFont="1" applyFill="1" applyBorder="1" applyAlignment="1">
      <alignment horizontal="center" vertical="center"/>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I24"/>
  <sheetViews>
    <sheetView topLeftCell="A4" workbookViewId="0">
      <selection activeCell="G4" sqref="G4"/>
    </sheetView>
  </sheetViews>
  <sheetFormatPr defaultRowHeight="15"/>
  <cols>
    <col min="1" max="1" width="25.140625" style="1" customWidth="1"/>
    <col min="2" max="2" width="13.28515625" style="1" customWidth="1"/>
    <col min="3" max="3" width="16" style="1" customWidth="1"/>
    <col min="4" max="4" width="17.7109375" style="1" customWidth="1"/>
    <col min="5" max="5" width="16.7109375" style="1" customWidth="1"/>
    <col min="6" max="6" width="18.42578125" style="1" customWidth="1"/>
    <col min="7" max="7" width="17" style="1" customWidth="1"/>
    <col min="8" max="8" width="18.140625" style="1" customWidth="1"/>
    <col min="9" max="9" width="16.28515625" style="1" customWidth="1"/>
    <col min="10" max="16384" width="9.140625" style="1"/>
  </cols>
  <sheetData>
    <row r="1" spans="1:9" ht="40.5" customHeight="1">
      <c r="A1" s="13" t="s">
        <v>20</v>
      </c>
      <c r="B1" s="13"/>
      <c r="C1" s="13"/>
      <c r="D1" s="13"/>
      <c r="E1" s="13"/>
      <c r="F1" s="13"/>
      <c r="G1" s="13"/>
      <c r="H1" s="13"/>
      <c r="I1" s="13"/>
    </row>
    <row r="2" spans="1:9" ht="15.75">
      <c r="A2" s="14" t="s">
        <v>18</v>
      </c>
      <c r="B2" s="14" t="s">
        <v>29</v>
      </c>
      <c r="C2" s="14" t="s">
        <v>21</v>
      </c>
      <c r="D2" s="17" t="s">
        <v>17</v>
      </c>
      <c r="E2" s="17"/>
      <c r="F2" s="17" t="s">
        <v>23</v>
      </c>
      <c r="G2" s="17"/>
      <c r="H2" s="17" t="s">
        <v>24</v>
      </c>
      <c r="I2" s="17"/>
    </row>
    <row r="3" spans="1:9" ht="47.25">
      <c r="A3" s="15"/>
      <c r="B3" s="15"/>
      <c r="C3" s="15"/>
      <c r="D3" s="6" t="s">
        <v>22</v>
      </c>
      <c r="E3" s="6" t="s">
        <v>19</v>
      </c>
      <c r="F3" s="6" t="s">
        <v>22</v>
      </c>
      <c r="G3" s="6" t="s">
        <v>19</v>
      </c>
      <c r="H3" s="6" t="s">
        <v>22</v>
      </c>
      <c r="I3" s="6" t="s">
        <v>19</v>
      </c>
    </row>
    <row r="4" spans="1:9">
      <c r="A4" s="2" t="s">
        <v>0</v>
      </c>
      <c r="B4" s="3">
        <v>1260</v>
      </c>
      <c r="C4" s="3">
        <v>9</v>
      </c>
      <c r="D4" s="2">
        <v>87.29</v>
      </c>
      <c r="E4" s="4">
        <f>B4*(1-C4%)*D4%*24*30/1000</f>
        <v>720.62434080000014</v>
      </c>
      <c r="F4" s="2">
        <v>87.49</v>
      </c>
      <c r="G4" s="4">
        <f>B4*(1-C4%)*F4%*24*31/1000</f>
        <v>746.35129296000002</v>
      </c>
      <c r="H4" s="2"/>
      <c r="I4" s="2"/>
    </row>
    <row r="5" spans="1:9">
      <c r="A5" s="2" t="s">
        <v>1</v>
      </c>
      <c r="B5" s="3">
        <v>500</v>
      </c>
      <c r="C5" s="3">
        <v>7.5</v>
      </c>
      <c r="D5" s="2">
        <v>88.22</v>
      </c>
      <c r="E5" s="4">
        <f t="shared" ref="E5:E22" si="0">B5*(1-C5%)*D5%*24*30/1000</f>
        <v>293.77259999999995</v>
      </c>
      <c r="F5" s="2">
        <v>81.14</v>
      </c>
      <c r="G5" s="4">
        <f t="shared" ref="G5:G22" si="1">B5*(1-C5%)*F5%*24*31/1000</f>
        <v>279.20274000000001</v>
      </c>
      <c r="H5" s="2"/>
      <c r="I5" s="2"/>
    </row>
    <row r="6" spans="1:9">
      <c r="A6" s="2" t="s">
        <v>2</v>
      </c>
      <c r="B6" s="3">
        <v>420</v>
      </c>
      <c r="C6" s="3">
        <v>9</v>
      </c>
      <c r="D6" s="2">
        <v>72.34</v>
      </c>
      <c r="E6" s="4">
        <f t="shared" si="0"/>
        <v>199.06810559999997</v>
      </c>
      <c r="F6" s="2">
        <v>75.63</v>
      </c>
      <c r="G6" s="4">
        <f t="shared" si="1"/>
        <v>215.05904784000001</v>
      </c>
      <c r="H6" s="2"/>
      <c r="I6" s="2"/>
    </row>
    <row r="7" spans="1:9">
      <c r="A7" s="2" t="s">
        <v>3</v>
      </c>
      <c r="B7" s="3">
        <v>420</v>
      </c>
      <c r="C7" s="3">
        <v>9</v>
      </c>
      <c r="D7" s="2">
        <v>98.03</v>
      </c>
      <c r="E7" s="4">
        <f t="shared" si="0"/>
        <v>269.7628752</v>
      </c>
      <c r="F7" s="2">
        <v>94.19</v>
      </c>
      <c r="G7" s="4">
        <f t="shared" si="1"/>
        <v>267.83566991999999</v>
      </c>
      <c r="H7" s="2"/>
      <c r="I7" s="2"/>
    </row>
    <row r="8" spans="1:9">
      <c r="A8" s="2" t="s">
        <v>4</v>
      </c>
      <c r="B8" s="3">
        <v>210</v>
      </c>
      <c r="C8" s="3">
        <v>9</v>
      </c>
      <c r="D8" s="2">
        <v>82.15</v>
      </c>
      <c r="E8" s="4">
        <f t="shared" si="0"/>
        <v>113.031828</v>
      </c>
      <c r="F8" s="2">
        <v>80.3</v>
      </c>
      <c r="G8" s="4">
        <f t="shared" si="1"/>
        <v>114.16925519999998</v>
      </c>
      <c r="H8" s="2"/>
      <c r="I8" s="2"/>
    </row>
    <row r="9" spans="1:9">
      <c r="A9" s="2" t="s">
        <v>5</v>
      </c>
      <c r="B9" s="3">
        <v>600</v>
      </c>
      <c r="C9" s="3">
        <v>5.75</v>
      </c>
      <c r="D9" s="2">
        <v>68.27</v>
      </c>
      <c r="E9" s="4">
        <f t="shared" si="0"/>
        <v>277.96813199999997</v>
      </c>
      <c r="F9" s="2">
        <v>77.400000000000006</v>
      </c>
      <c r="G9" s="4">
        <f t="shared" si="1"/>
        <v>325.64656799999995</v>
      </c>
      <c r="H9" s="2"/>
      <c r="I9" s="2"/>
    </row>
    <row r="10" spans="1:9">
      <c r="A10" s="2" t="s">
        <v>6</v>
      </c>
      <c r="B10" s="3">
        <v>770</v>
      </c>
      <c r="C10" s="3">
        <v>1</v>
      </c>
      <c r="D10" s="2">
        <v>100</v>
      </c>
      <c r="E10" s="4">
        <f t="shared" si="0"/>
        <v>548.85599999999988</v>
      </c>
      <c r="F10" s="2"/>
      <c r="G10" s="4"/>
      <c r="H10" s="2"/>
      <c r="I10" s="2"/>
    </row>
    <row r="11" spans="1:9">
      <c r="A11" s="2" t="s">
        <v>7</v>
      </c>
      <c r="B11" s="3">
        <v>90</v>
      </c>
      <c r="C11" s="3">
        <v>1</v>
      </c>
      <c r="D11" s="2">
        <v>100</v>
      </c>
      <c r="E11" s="4">
        <f t="shared" si="0"/>
        <v>64.151999999999987</v>
      </c>
      <c r="F11" s="2"/>
      <c r="G11" s="4"/>
      <c r="H11" s="2"/>
      <c r="I11" s="2"/>
    </row>
    <row r="12" spans="1:9">
      <c r="A12" s="2" t="s">
        <v>8</v>
      </c>
      <c r="B12" s="3">
        <v>50</v>
      </c>
      <c r="C12" s="3">
        <v>1</v>
      </c>
      <c r="D12" s="2">
        <v>100</v>
      </c>
      <c r="E12" s="4">
        <f t="shared" si="0"/>
        <v>35.64</v>
      </c>
      <c r="F12" s="2"/>
      <c r="G12" s="4"/>
      <c r="H12" s="2"/>
      <c r="I12" s="2"/>
    </row>
    <row r="13" spans="1:9">
      <c r="A13" s="2" t="s">
        <v>9</v>
      </c>
      <c r="B13" s="3">
        <v>240</v>
      </c>
      <c r="C13" s="3">
        <v>1</v>
      </c>
      <c r="D13" s="2">
        <v>100</v>
      </c>
      <c r="E13" s="4">
        <f t="shared" si="0"/>
        <v>171.072</v>
      </c>
      <c r="F13" s="2"/>
      <c r="G13" s="4"/>
      <c r="H13" s="2"/>
      <c r="I13" s="2"/>
    </row>
    <row r="14" spans="1:9">
      <c r="A14" s="2" t="s">
        <v>10</v>
      </c>
      <c r="B14" s="3">
        <v>460</v>
      </c>
      <c r="C14" s="3">
        <v>1</v>
      </c>
      <c r="D14" s="2">
        <v>100</v>
      </c>
      <c r="E14" s="4">
        <f t="shared" si="0"/>
        <v>327.88799999999992</v>
      </c>
      <c r="F14" s="2"/>
      <c r="G14" s="4"/>
      <c r="H14" s="2"/>
      <c r="I14" s="2"/>
    </row>
    <row r="15" spans="1:9">
      <c r="A15" s="2" t="s">
        <v>11</v>
      </c>
      <c r="B15" s="3">
        <v>25</v>
      </c>
      <c r="C15" s="3">
        <v>1</v>
      </c>
      <c r="D15" s="2">
        <v>100</v>
      </c>
      <c r="E15" s="4">
        <f t="shared" si="0"/>
        <v>17.82</v>
      </c>
      <c r="F15" s="2"/>
      <c r="G15" s="4"/>
      <c r="H15" s="2"/>
      <c r="I15" s="2"/>
    </row>
    <row r="16" spans="1:9">
      <c r="A16" s="2" t="s">
        <v>12</v>
      </c>
      <c r="B16" s="3">
        <v>20</v>
      </c>
      <c r="C16" s="3">
        <v>1</v>
      </c>
      <c r="D16" s="16" t="s">
        <v>31</v>
      </c>
      <c r="E16" s="16"/>
      <c r="F16" s="2"/>
      <c r="G16" s="4"/>
      <c r="H16" s="2"/>
      <c r="I16" s="2"/>
    </row>
    <row r="17" spans="1:9">
      <c r="A17" s="2" t="s">
        <v>25</v>
      </c>
      <c r="B17" s="3">
        <v>1</v>
      </c>
      <c r="C17" s="3">
        <v>1</v>
      </c>
      <c r="D17" s="2">
        <v>100</v>
      </c>
      <c r="E17" s="4">
        <f t="shared" si="0"/>
        <v>0.71279999999999999</v>
      </c>
      <c r="F17" s="2"/>
      <c r="G17" s="4"/>
      <c r="H17" s="2"/>
      <c r="I17" s="2"/>
    </row>
    <row r="18" spans="1:9">
      <c r="A18" s="2" t="s">
        <v>26</v>
      </c>
      <c r="B18" s="3">
        <v>60</v>
      </c>
      <c r="C18" s="3">
        <v>1</v>
      </c>
      <c r="D18" s="16" t="s">
        <v>31</v>
      </c>
      <c r="E18" s="16"/>
      <c r="F18" s="2"/>
      <c r="G18" s="4"/>
      <c r="H18" s="2"/>
      <c r="I18" s="2"/>
    </row>
    <row r="19" spans="1:9">
      <c r="A19" s="2" t="s">
        <v>13</v>
      </c>
      <c r="B19" s="3">
        <v>57.6</v>
      </c>
      <c r="C19" s="3">
        <v>1</v>
      </c>
      <c r="D19" s="16" t="s">
        <v>31</v>
      </c>
      <c r="E19" s="16"/>
      <c r="F19" s="2"/>
      <c r="G19" s="4"/>
      <c r="H19" s="2"/>
      <c r="I19" s="2"/>
    </row>
    <row r="20" spans="1:9">
      <c r="A20" s="2" t="s">
        <v>14</v>
      </c>
      <c r="B20" s="3">
        <v>1600</v>
      </c>
      <c r="C20" s="3">
        <v>6.5</v>
      </c>
      <c r="D20" s="2">
        <v>56.7</v>
      </c>
      <c r="E20" s="4">
        <f t="shared" si="0"/>
        <v>610.72703999999999</v>
      </c>
      <c r="F20" s="2">
        <v>64.5</v>
      </c>
      <c r="G20" s="4">
        <f t="shared" si="1"/>
        <v>717.90048000000013</v>
      </c>
      <c r="H20" s="2"/>
      <c r="I20" s="2"/>
    </row>
    <row r="21" spans="1:9">
      <c r="A21" s="2" t="s">
        <v>15</v>
      </c>
      <c r="B21" s="3">
        <v>800</v>
      </c>
      <c r="C21" s="3">
        <v>5.75</v>
      </c>
      <c r="D21" s="2">
        <v>68.09</v>
      </c>
      <c r="E21" s="4">
        <f t="shared" si="0"/>
        <v>369.64699200000007</v>
      </c>
      <c r="F21" s="2">
        <v>66.430000000000007</v>
      </c>
      <c r="G21" s="4">
        <f t="shared" si="1"/>
        <v>372.65635680000008</v>
      </c>
      <c r="H21" s="2"/>
      <c r="I21" s="2"/>
    </row>
    <row r="22" spans="1:9">
      <c r="A22" s="2" t="s">
        <v>16</v>
      </c>
      <c r="B22" s="3">
        <v>1040</v>
      </c>
      <c r="C22" s="3">
        <v>5.75</v>
      </c>
      <c r="D22" s="2">
        <v>56.75</v>
      </c>
      <c r="E22" s="4">
        <f t="shared" si="0"/>
        <v>400.50972000000002</v>
      </c>
      <c r="F22" s="2">
        <v>72.63</v>
      </c>
      <c r="G22" s="4">
        <f t="shared" si="1"/>
        <v>529.66792943999997</v>
      </c>
      <c r="H22" s="2"/>
      <c r="I22" s="2"/>
    </row>
    <row r="23" spans="1:9">
      <c r="A23" s="2" t="s">
        <v>27</v>
      </c>
      <c r="B23" s="2">
        <v>230.55</v>
      </c>
      <c r="C23" s="5" t="s">
        <v>30</v>
      </c>
      <c r="D23" s="2">
        <v>96.25</v>
      </c>
      <c r="E23" s="2">
        <v>159.76859999999999</v>
      </c>
      <c r="F23" s="2"/>
      <c r="G23" s="2"/>
      <c r="H23" s="2"/>
      <c r="I23" s="2"/>
    </row>
    <row r="24" spans="1:9">
      <c r="A24" s="2" t="s">
        <v>28</v>
      </c>
      <c r="B24" s="2">
        <v>625</v>
      </c>
      <c r="C24" s="5" t="s">
        <v>30</v>
      </c>
      <c r="D24" s="16" t="s">
        <v>31</v>
      </c>
      <c r="E24" s="16"/>
      <c r="F24" s="2"/>
      <c r="G24" s="2"/>
      <c r="H24" s="2"/>
      <c r="I24" s="2"/>
    </row>
  </sheetData>
  <mergeCells count="11">
    <mergeCell ref="D24:E24"/>
    <mergeCell ref="A2:A3"/>
    <mergeCell ref="D2:E2"/>
    <mergeCell ref="F2:G2"/>
    <mergeCell ref="H2:I2"/>
    <mergeCell ref="D19:E19"/>
    <mergeCell ref="A1:I1"/>
    <mergeCell ref="B2:B3"/>
    <mergeCell ref="C2:C3"/>
    <mergeCell ref="D16:E16"/>
    <mergeCell ref="D18:E18"/>
  </mergeCells>
  <pageMargins left="0.7" right="0.7" top="0.75" bottom="0.75" header="0.3" footer="0.3"/>
  <pageSetup orientation="portrait" verticalDpi="0" r:id="rId1"/>
</worksheet>
</file>

<file path=xl/worksheets/sheet2.xml><?xml version="1.0" encoding="utf-8"?>
<worksheet xmlns="http://schemas.openxmlformats.org/spreadsheetml/2006/main" xmlns:r="http://schemas.openxmlformats.org/officeDocument/2006/relationships">
  <sheetPr>
    <pageSetUpPr fitToPage="1"/>
  </sheetPr>
  <dimension ref="A1:K39"/>
  <sheetViews>
    <sheetView showGridLines="0" tabSelected="1" view="pageBreakPreview" zoomScale="60" workbookViewId="0">
      <selection activeCell="E8" sqref="E8"/>
    </sheetView>
  </sheetViews>
  <sheetFormatPr defaultRowHeight="15"/>
  <cols>
    <col min="1" max="1" width="25.140625" style="1" customWidth="1"/>
    <col min="2" max="2" width="13.28515625" style="1" customWidth="1"/>
    <col min="3" max="3" width="16" style="1" customWidth="1"/>
    <col min="4" max="4" width="18.42578125" style="1" customWidth="1"/>
    <col min="5" max="5" width="17" style="1" customWidth="1"/>
    <col min="6" max="6" width="13.140625" style="1" customWidth="1"/>
    <col min="7" max="7" width="9.140625" style="1"/>
    <col min="8" max="8" width="10.85546875" style="1" customWidth="1"/>
    <col min="9" max="9" width="32.42578125" style="1" customWidth="1"/>
    <col min="10" max="16384" width="9.140625" style="1"/>
  </cols>
  <sheetData>
    <row r="1" spans="1:9" ht="18.75">
      <c r="A1" s="18" t="s">
        <v>52</v>
      </c>
      <c r="B1" s="18"/>
      <c r="C1" s="18"/>
      <c r="D1" s="18"/>
      <c r="E1" s="18"/>
      <c r="F1" s="18"/>
      <c r="G1" s="18"/>
      <c r="H1" s="18"/>
      <c r="I1" s="18"/>
    </row>
    <row r="2" spans="1:9" ht="18.75">
      <c r="A2" s="18" t="s">
        <v>45</v>
      </c>
      <c r="B2" s="18"/>
      <c r="C2" s="18"/>
      <c r="D2" s="18"/>
      <c r="E2" s="18"/>
      <c r="F2" s="18"/>
      <c r="G2" s="18"/>
      <c r="H2" s="18"/>
      <c r="I2" s="18"/>
    </row>
    <row r="3" spans="1:9" ht="15.75" customHeight="1">
      <c r="A3" s="22" t="s">
        <v>18</v>
      </c>
      <c r="B3" s="22" t="s">
        <v>29</v>
      </c>
      <c r="C3" s="22" t="s">
        <v>21</v>
      </c>
      <c r="D3" s="23" t="s">
        <v>46</v>
      </c>
      <c r="E3" s="23"/>
      <c r="F3" s="23"/>
      <c r="G3" s="23"/>
      <c r="H3" s="23"/>
      <c r="I3" s="23"/>
    </row>
    <row r="4" spans="1:9" ht="47.25">
      <c r="A4" s="22"/>
      <c r="B4" s="22"/>
      <c r="C4" s="22"/>
      <c r="D4" s="7" t="s">
        <v>22</v>
      </c>
      <c r="E4" s="7" t="s">
        <v>19</v>
      </c>
      <c r="F4" s="7" t="s">
        <v>47</v>
      </c>
      <c r="G4" s="7" t="s">
        <v>48</v>
      </c>
      <c r="H4" s="7" t="s">
        <v>49</v>
      </c>
      <c r="I4" s="7" t="s">
        <v>51</v>
      </c>
    </row>
    <row r="5" spans="1:9" ht="15" customHeight="1">
      <c r="A5" s="2" t="s">
        <v>0</v>
      </c>
      <c r="B5" s="3">
        <v>1260</v>
      </c>
      <c r="C5" s="3">
        <v>9</v>
      </c>
      <c r="D5" s="2">
        <v>87.49</v>
      </c>
      <c r="E5" s="4">
        <f>B5*(1-C5%)*D5%*24*31/1000</f>
        <v>746.35129296000002</v>
      </c>
      <c r="F5" s="4">
        <v>709.54700000000003</v>
      </c>
      <c r="G5" s="2">
        <f>(F5/(B5*(1-C5%)*24*31/1000))*100</f>
        <v>83.17566756506848</v>
      </c>
      <c r="H5" s="4">
        <f>E5-F5</f>
        <v>36.804292959999998</v>
      </c>
      <c r="I5" s="2"/>
    </row>
    <row r="6" spans="1:9" ht="15" customHeight="1">
      <c r="A6" s="2" t="s">
        <v>1</v>
      </c>
      <c r="B6" s="3">
        <v>500</v>
      </c>
      <c r="C6" s="3">
        <v>7.5</v>
      </c>
      <c r="D6" s="2">
        <v>81.14</v>
      </c>
      <c r="E6" s="4">
        <f t="shared" ref="E6:E23" si="0">B6*(1-C6%)*D6%*24*31/1000</f>
        <v>279.20274000000001</v>
      </c>
      <c r="F6" s="4">
        <v>259.59399999999999</v>
      </c>
      <c r="G6" s="2">
        <f t="shared" ref="G6:G10" si="1">(F6/(B6*(1-C6%)*24*31/1000))*100</f>
        <v>75.441441441441441</v>
      </c>
      <c r="H6" s="4">
        <f t="shared" ref="H6:H38" si="2">E6-F6</f>
        <v>19.608740000000012</v>
      </c>
      <c r="I6" s="2"/>
    </row>
    <row r="7" spans="1:9" ht="15" customHeight="1">
      <c r="A7" s="2" t="s">
        <v>2</v>
      </c>
      <c r="B7" s="3">
        <v>420</v>
      </c>
      <c r="C7" s="3">
        <v>9</v>
      </c>
      <c r="D7" s="2">
        <v>75.63</v>
      </c>
      <c r="E7" s="4">
        <f t="shared" si="0"/>
        <v>215.05904784000001</v>
      </c>
      <c r="F7" s="4">
        <v>208.05039999999997</v>
      </c>
      <c r="G7" s="2">
        <f t="shared" si="1"/>
        <v>73.165262796599194</v>
      </c>
      <c r="H7" s="4">
        <f t="shared" si="2"/>
        <v>7.0086478400000374</v>
      </c>
      <c r="I7" s="2"/>
    </row>
    <row r="8" spans="1:9" ht="15" customHeight="1">
      <c r="A8" s="2" t="s">
        <v>3</v>
      </c>
      <c r="B8" s="3">
        <v>420</v>
      </c>
      <c r="C8" s="3">
        <v>9</v>
      </c>
      <c r="D8" s="2">
        <v>94.19</v>
      </c>
      <c r="E8" s="4">
        <f t="shared" si="0"/>
        <v>267.83566991999999</v>
      </c>
      <c r="F8" s="4">
        <v>241.76249999999999</v>
      </c>
      <c r="G8" s="2">
        <f t="shared" si="1"/>
        <v>85.020825948245303</v>
      </c>
      <c r="H8" s="4">
        <f t="shared" si="2"/>
        <v>26.073169919999998</v>
      </c>
      <c r="I8" s="2"/>
    </row>
    <row r="9" spans="1:9" ht="15" customHeight="1">
      <c r="A9" s="2" t="s">
        <v>4</v>
      </c>
      <c r="B9" s="3">
        <v>210</v>
      </c>
      <c r="C9" s="3">
        <v>9</v>
      </c>
      <c r="D9" s="2">
        <v>80.3</v>
      </c>
      <c r="E9" s="4">
        <f t="shared" si="0"/>
        <v>114.16925519999998</v>
      </c>
      <c r="F9" s="4">
        <v>107.41889999999999</v>
      </c>
      <c r="G9" s="2">
        <f t="shared" si="1"/>
        <v>75.55219358214751</v>
      </c>
      <c r="H9" s="4">
        <f t="shared" si="2"/>
        <v>6.7503551999999871</v>
      </c>
      <c r="I9" s="2"/>
    </row>
    <row r="10" spans="1:9" ht="15" customHeight="1">
      <c r="A10" s="2" t="s">
        <v>5</v>
      </c>
      <c r="B10" s="3">
        <v>600</v>
      </c>
      <c r="C10" s="3">
        <v>5.75</v>
      </c>
      <c r="D10" s="2">
        <v>77.400000000000006</v>
      </c>
      <c r="E10" s="4">
        <f t="shared" si="0"/>
        <v>325.64656799999995</v>
      </c>
      <c r="F10" s="4">
        <v>299.04899999999998</v>
      </c>
      <c r="G10" s="2">
        <f t="shared" si="1"/>
        <v>71.078263597729659</v>
      </c>
      <c r="H10" s="4">
        <f t="shared" si="2"/>
        <v>26.597567999999967</v>
      </c>
      <c r="I10" s="2"/>
    </row>
    <row r="11" spans="1:9" ht="15" customHeight="1">
      <c r="A11" s="2" t="s">
        <v>6</v>
      </c>
      <c r="B11" s="3">
        <v>770</v>
      </c>
      <c r="C11" s="3">
        <v>1</v>
      </c>
      <c r="D11" s="2">
        <v>100</v>
      </c>
      <c r="E11" s="4">
        <f t="shared" si="0"/>
        <v>567.1511999999999</v>
      </c>
      <c r="F11" s="4">
        <v>-7.3749999999999996E-2</v>
      </c>
      <c r="G11" s="9" t="s">
        <v>30</v>
      </c>
      <c r="H11" s="9" t="s">
        <v>30</v>
      </c>
      <c r="I11" s="2"/>
    </row>
    <row r="12" spans="1:9" ht="15" customHeight="1">
      <c r="A12" s="2" t="s">
        <v>7</v>
      </c>
      <c r="B12" s="3">
        <v>90</v>
      </c>
      <c r="C12" s="3">
        <v>1</v>
      </c>
      <c r="D12" s="2">
        <v>100</v>
      </c>
      <c r="E12" s="4">
        <f t="shared" si="0"/>
        <v>66.290399999999991</v>
      </c>
      <c r="F12" s="4">
        <v>-3.6507999999999999E-2</v>
      </c>
      <c r="G12" s="9" t="s">
        <v>30</v>
      </c>
      <c r="H12" s="9" t="s">
        <v>30</v>
      </c>
      <c r="I12" s="2"/>
    </row>
    <row r="13" spans="1:9" ht="15" customHeight="1">
      <c r="A13" s="2" t="s">
        <v>8</v>
      </c>
      <c r="B13" s="3">
        <v>50</v>
      </c>
      <c r="C13" s="3">
        <v>1</v>
      </c>
      <c r="D13" s="2">
        <v>100</v>
      </c>
      <c r="E13" s="4">
        <f t="shared" si="0"/>
        <v>36.828000000000003</v>
      </c>
      <c r="F13" s="4">
        <v>-6.7999999999999991E-2</v>
      </c>
      <c r="G13" s="9" t="s">
        <v>30</v>
      </c>
      <c r="H13" s="9" t="s">
        <v>30</v>
      </c>
      <c r="I13" s="2"/>
    </row>
    <row r="14" spans="1:9" ht="15" customHeight="1">
      <c r="A14" s="2" t="s">
        <v>9</v>
      </c>
      <c r="B14" s="3">
        <v>240</v>
      </c>
      <c r="C14" s="3">
        <v>1</v>
      </c>
      <c r="D14" s="2">
        <v>100</v>
      </c>
      <c r="E14" s="4">
        <f t="shared" si="0"/>
        <v>176.77439999999999</v>
      </c>
      <c r="F14" s="4">
        <v>35.611272</v>
      </c>
      <c r="G14" s="2">
        <f t="shared" ref="G14:G15" si="3">(F14/(B14*(1-C14%)*24*31/1000))*100</f>
        <v>20.145039100684265</v>
      </c>
      <c r="H14" s="9" t="s">
        <v>30</v>
      </c>
      <c r="I14" s="2"/>
    </row>
    <row r="15" spans="1:9" ht="15" customHeight="1">
      <c r="A15" s="2" t="s">
        <v>10</v>
      </c>
      <c r="B15" s="3">
        <v>460</v>
      </c>
      <c r="C15" s="3">
        <v>1</v>
      </c>
      <c r="D15" s="2">
        <v>100</v>
      </c>
      <c r="E15" s="4">
        <f t="shared" si="0"/>
        <v>338.81759999999997</v>
      </c>
      <c r="F15" s="4">
        <v>88.341791999999998</v>
      </c>
      <c r="G15" s="2">
        <f t="shared" si="3"/>
        <v>26.073554620539198</v>
      </c>
      <c r="H15" s="9" t="s">
        <v>30</v>
      </c>
      <c r="I15" s="2"/>
    </row>
    <row r="16" spans="1:9" ht="15" customHeight="1">
      <c r="A16" s="2" t="s">
        <v>11</v>
      </c>
      <c r="B16" s="3">
        <v>25</v>
      </c>
      <c r="C16" s="3">
        <v>1</v>
      </c>
      <c r="D16" s="2">
        <v>100</v>
      </c>
      <c r="E16" s="4">
        <f t="shared" si="0"/>
        <v>18.414000000000001</v>
      </c>
      <c r="F16" s="4">
        <v>-0.15718100000000002</v>
      </c>
      <c r="G16" s="9" t="s">
        <v>30</v>
      </c>
      <c r="H16" s="9" t="s">
        <v>30</v>
      </c>
      <c r="I16" s="2"/>
    </row>
    <row r="17" spans="1:11" ht="15" customHeight="1">
      <c r="A17" s="2" t="s">
        <v>12</v>
      </c>
      <c r="B17" s="3">
        <v>20</v>
      </c>
      <c r="C17" s="3">
        <v>1</v>
      </c>
      <c r="D17" s="16" t="s">
        <v>31</v>
      </c>
      <c r="E17" s="16"/>
      <c r="F17" s="4">
        <v>-2.0390999999999999E-2</v>
      </c>
      <c r="G17" s="9" t="s">
        <v>30</v>
      </c>
      <c r="H17" s="9" t="s">
        <v>30</v>
      </c>
      <c r="I17" s="2"/>
    </row>
    <row r="18" spans="1:11" ht="15" customHeight="1">
      <c r="A18" s="2" t="s">
        <v>25</v>
      </c>
      <c r="B18" s="3">
        <v>1</v>
      </c>
      <c r="C18" s="3">
        <v>1</v>
      </c>
      <c r="D18" s="2">
        <v>100</v>
      </c>
      <c r="E18" s="4">
        <f t="shared" si="0"/>
        <v>0.73655999999999999</v>
      </c>
      <c r="F18" s="4">
        <v>-2.3999999999999998E-3</v>
      </c>
      <c r="G18" s="9" t="s">
        <v>30</v>
      </c>
      <c r="H18" s="9" t="s">
        <v>30</v>
      </c>
      <c r="I18" s="2"/>
    </row>
    <row r="19" spans="1:11" ht="15" customHeight="1">
      <c r="A19" s="2" t="s">
        <v>26</v>
      </c>
      <c r="B19" s="3">
        <v>60</v>
      </c>
      <c r="C19" s="3">
        <v>1</v>
      </c>
      <c r="D19" s="16" t="s">
        <v>31</v>
      </c>
      <c r="E19" s="16"/>
      <c r="F19" s="4">
        <v>32.549399999999999</v>
      </c>
      <c r="G19" s="2">
        <f t="shared" ref="G19:G25" si="4">(F19/(B19*(1-C19%)*24*31/1000))*100</f>
        <v>73.651840990550667</v>
      </c>
      <c r="H19" s="9" t="s">
        <v>30</v>
      </c>
      <c r="I19" s="2"/>
    </row>
    <row r="20" spans="1:11" ht="15" customHeight="1">
      <c r="A20" s="2" t="s">
        <v>13</v>
      </c>
      <c r="B20" s="3">
        <v>57.6</v>
      </c>
      <c r="C20" s="3">
        <v>1</v>
      </c>
      <c r="D20" s="16" t="s">
        <v>31</v>
      </c>
      <c r="E20" s="16"/>
      <c r="F20" s="4">
        <v>-0.2102</v>
      </c>
      <c r="G20" s="9" t="s">
        <v>30</v>
      </c>
      <c r="H20" s="9" t="s">
        <v>30</v>
      </c>
      <c r="I20" s="2"/>
    </row>
    <row r="21" spans="1:11" ht="15" customHeight="1">
      <c r="A21" s="2" t="s">
        <v>14</v>
      </c>
      <c r="B21" s="3">
        <v>1600</v>
      </c>
      <c r="C21" s="3">
        <v>6.5</v>
      </c>
      <c r="D21" s="2">
        <v>64.5</v>
      </c>
      <c r="E21" s="4">
        <f t="shared" si="0"/>
        <v>717.90048000000013</v>
      </c>
      <c r="F21" s="4">
        <v>697.18200000000002</v>
      </c>
      <c r="G21" s="2">
        <f t="shared" si="4"/>
        <v>62.638541486976031</v>
      </c>
      <c r="H21" s="4">
        <f t="shared" si="2"/>
        <v>20.718480000000113</v>
      </c>
      <c r="I21" s="2"/>
    </row>
    <row r="22" spans="1:11" ht="15" customHeight="1">
      <c r="A22" s="2" t="s">
        <v>15</v>
      </c>
      <c r="B22" s="3">
        <v>800</v>
      </c>
      <c r="C22" s="3">
        <v>5.75</v>
      </c>
      <c r="D22" s="2">
        <v>66.430000000000007</v>
      </c>
      <c r="E22" s="4">
        <f t="shared" si="0"/>
        <v>372.65635680000008</v>
      </c>
      <c r="F22" s="4">
        <v>358.62449999999995</v>
      </c>
      <c r="G22" s="2">
        <f t="shared" si="4"/>
        <v>63.92867074527252</v>
      </c>
      <c r="H22" s="4">
        <f t="shared" si="2"/>
        <v>14.031856800000128</v>
      </c>
      <c r="I22" s="2"/>
    </row>
    <row r="23" spans="1:11" ht="15" customHeight="1">
      <c r="A23" s="2" t="s">
        <v>16</v>
      </c>
      <c r="B23" s="3">
        <v>1040</v>
      </c>
      <c r="C23" s="3">
        <v>5.75</v>
      </c>
      <c r="D23" s="2">
        <v>72.63</v>
      </c>
      <c r="E23" s="4">
        <f t="shared" si="0"/>
        <v>529.66792943999997</v>
      </c>
      <c r="F23" s="4">
        <v>502.28499999999997</v>
      </c>
      <c r="G23" s="2">
        <f t="shared" si="4"/>
        <v>68.875152755746569</v>
      </c>
      <c r="H23" s="4">
        <f t="shared" si="2"/>
        <v>27.382929439999998</v>
      </c>
      <c r="I23" s="2"/>
    </row>
    <row r="24" spans="1:11" ht="15" customHeight="1">
      <c r="A24" s="2" t="s">
        <v>27</v>
      </c>
      <c r="B24" s="2">
        <v>230.55</v>
      </c>
      <c r="C24" s="5">
        <v>6</v>
      </c>
      <c r="D24" s="2">
        <v>97.4</v>
      </c>
      <c r="E24" s="4">
        <f>B24*D24%*24*31/1000</f>
        <v>167.06944080000005</v>
      </c>
      <c r="F24" s="4">
        <v>161.17932499999998</v>
      </c>
      <c r="G24" s="2">
        <f>(F24/(B24*24*31/1000))*100</f>
        <v>93.966114807274778</v>
      </c>
      <c r="H24" s="4">
        <f t="shared" si="2"/>
        <v>5.8901158000000748</v>
      </c>
      <c r="I24" s="2"/>
      <c r="K24" s="4"/>
    </row>
    <row r="25" spans="1:11" ht="15" customHeight="1">
      <c r="A25" s="2" t="s">
        <v>28</v>
      </c>
      <c r="B25" s="2">
        <v>625</v>
      </c>
      <c r="C25" s="5">
        <v>6</v>
      </c>
      <c r="D25" s="16" t="s">
        <v>31</v>
      </c>
      <c r="E25" s="16"/>
      <c r="F25" s="4">
        <v>355.70624999999995</v>
      </c>
      <c r="G25" s="2">
        <f t="shared" si="4"/>
        <v>81.378689087165384</v>
      </c>
      <c r="H25" s="4">
        <v>0</v>
      </c>
      <c r="I25" s="2"/>
    </row>
    <row r="26" spans="1:11" ht="15" customHeight="1">
      <c r="A26" s="2" t="s">
        <v>32</v>
      </c>
      <c r="B26" s="2">
        <v>289.73700000000002</v>
      </c>
      <c r="C26" s="2">
        <v>7.04</v>
      </c>
      <c r="D26" s="4">
        <v>86.569000000000003</v>
      </c>
      <c r="E26" s="4">
        <v>166.32017465053136</v>
      </c>
      <c r="F26" s="4">
        <v>146.36493199999998</v>
      </c>
      <c r="G26" s="2">
        <f>F26/E26*100</f>
        <v>88.001910957308141</v>
      </c>
      <c r="H26" s="4">
        <f t="shared" si="2"/>
        <v>19.955242650531375</v>
      </c>
      <c r="I26" s="2"/>
    </row>
    <row r="27" spans="1:11" ht="15" customHeight="1">
      <c r="A27" s="2" t="s">
        <v>33</v>
      </c>
      <c r="B27" s="2">
        <v>72.734999999999999</v>
      </c>
      <c r="C27" s="2">
        <v>6.25</v>
      </c>
      <c r="D27" s="4">
        <v>104.741</v>
      </c>
      <c r="E27" s="4">
        <v>51.022902293999998</v>
      </c>
      <c r="F27" s="4">
        <v>44.217421999999999</v>
      </c>
      <c r="G27" s="2">
        <f t="shared" ref="G27:G38" si="5">F27/E27*100</f>
        <v>86.661910655756074</v>
      </c>
      <c r="H27" s="4">
        <f t="shared" si="2"/>
        <v>6.8054802939999988</v>
      </c>
      <c r="I27" s="2"/>
    </row>
    <row r="28" spans="1:11" ht="15" customHeight="1">
      <c r="A28" s="2" t="s">
        <v>34</v>
      </c>
      <c r="B28" s="2">
        <v>181.34</v>
      </c>
      <c r="C28" s="2">
        <v>6.25</v>
      </c>
      <c r="D28" s="4">
        <v>102.931</v>
      </c>
      <c r="E28" s="4">
        <v>127.190910321</v>
      </c>
      <c r="F28" s="4">
        <v>117.601012</v>
      </c>
      <c r="G28" s="2">
        <f t="shared" si="5"/>
        <v>92.460232970424258</v>
      </c>
      <c r="H28" s="4">
        <f t="shared" si="2"/>
        <v>9.5898983210000068</v>
      </c>
      <c r="I28" s="2"/>
    </row>
    <row r="29" spans="1:11" ht="15" customHeight="1">
      <c r="A29" s="2" t="s">
        <v>35</v>
      </c>
      <c r="B29" s="2">
        <v>461.1</v>
      </c>
      <c r="C29" s="2">
        <v>5.75</v>
      </c>
      <c r="D29" s="4">
        <v>99.444999999999993</v>
      </c>
      <c r="E29" s="4">
        <v>321.53804639190002</v>
      </c>
      <c r="F29" s="4">
        <v>254.76295999999999</v>
      </c>
      <c r="G29" s="2">
        <f t="shared" si="5"/>
        <v>79.232601820777191</v>
      </c>
      <c r="H29" s="4">
        <f t="shared" si="2"/>
        <v>66.775086391900032</v>
      </c>
      <c r="I29" s="2"/>
    </row>
    <row r="30" spans="1:11" ht="15" customHeight="1">
      <c r="A30" s="2" t="s">
        <v>36</v>
      </c>
      <c r="B30" s="2">
        <v>216.93</v>
      </c>
      <c r="C30" s="2">
        <v>5.75</v>
      </c>
      <c r="D30" s="4">
        <v>98.534999999999997</v>
      </c>
      <c r="E30" s="4">
        <v>145.88657639477998</v>
      </c>
      <c r="F30" s="4">
        <v>70.796790999999999</v>
      </c>
      <c r="G30" s="2">
        <f t="shared" si="5"/>
        <v>48.528653389204635</v>
      </c>
      <c r="H30" s="4">
        <f t="shared" si="2"/>
        <v>75.08978539477998</v>
      </c>
      <c r="I30" s="2"/>
    </row>
    <row r="31" spans="1:11" ht="15" customHeight="1">
      <c r="A31" s="2" t="s">
        <v>37</v>
      </c>
      <c r="B31" s="2">
        <v>226.99199999999999</v>
      </c>
      <c r="C31" s="2">
        <v>6.25</v>
      </c>
      <c r="D31" s="4">
        <v>101.718</v>
      </c>
      <c r="E31" s="4">
        <v>150.83042056560001</v>
      </c>
      <c r="F31" s="4">
        <v>82.167760999999999</v>
      </c>
      <c r="G31" s="2">
        <f t="shared" si="5"/>
        <v>54.476915659240731</v>
      </c>
      <c r="H31" s="4">
        <f t="shared" si="2"/>
        <v>68.662659565600009</v>
      </c>
      <c r="I31" s="2"/>
    </row>
    <row r="32" spans="1:11" ht="15" customHeight="1">
      <c r="A32" s="2" t="s">
        <v>38</v>
      </c>
      <c r="B32" s="2">
        <v>86.588999999999999</v>
      </c>
      <c r="C32" s="2">
        <v>6.25</v>
      </c>
      <c r="D32" s="4">
        <v>70.132999999999996</v>
      </c>
      <c r="E32" s="4">
        <v>42.360340766625001</v>
      </c>
      <c r="F32" s="4">
        <v>37.548019999999994</v>
      </c>
      <c r="G32" s="2">
        <f t="shared" si="5"/>
        <v>88.639560778943135</v>
      </c>
      <c r="H32" s="4">
        <f t="shared" si="2"/>
        <v>4.8123207666250067</v>
      </c>
      <c r="I32" s="2"/>
    </row>
    <row r="33" spans="1:9" ht="15" customHeight="1">
      <c r="A33" s="8" t="s">
        <v>39</v>
      </c>
      <c r="B33" s="2">
        <v>46.959000000000003</v>
      </c>
      <c r="C33" s="2">
        <v>10</v>
      </c>
      <c r="D33" s="4">
        <v>47.695</v>
      </c>
      <c r="E33" s="4">
        <v>13.804826073531544</v>
      </c>
      <c r="F33" s="4">
        <v>15.077819</v>
      </c>
      <c r="G33" s="8">
        <f t="shared" si="5"/>
        <v>109.22136157085825</v>
      </c>
      <c r="H33" s="9" t="s">
        <v>30</v>
      </c>
      <c r="I33" s="19" t="s">
        <v>50</v>
      </c>
    </row>
    <row r="34" spans="1:9" ht="15" customHeight="1">
      <c r="A34" s="8" t="s">
        <v>40</v>
      </c>
      <c r="B34" s="2">
        <v>85.933999999999997</v>
      </c>
      <c r="C34" s="2">
        <v>10</v>
      </c>
      <c r="D34" s="4">
        <v>18.3</v>
      </c>
      <c r="E34" s="4">
        <v>9.9042753411201598</v>
      </c>
      <c r="F34" s="4">
        <v>10.409863999999999</v>
      </c>
      <c r="G34" s="8">
        <f t="shared" si="5"/>
        <v>105.10475164983303</v>
      </c>
      <c r="H34" s="9" t="s">
        <v>30</v>
      </c>
      <c r="I34" s="20"/>
    </row>
    <row r="35" spans="1:9" ht="15" customHeight="1">
      <c r="A35" s="8" t="s">
        <v>41</v>
      </c>
      <c r="B35" s="2">
        <v>2.323</v>
      </c>
      <c r="C35" s="2">
        <v>8.5</v>
      </c>
      <c r="D35" s="4">
        <v>71.305999999999997</v>
      </c>
      <c r="E35" s="4">
        <v>1.1294815979260802</v>
      </c>
      <c r="F35" s="4">
        <v>1.3996739999999999</v>
      </c>
      <c r="G35" s="8">
        <f t="shared" si="5"/>
        <v>123.92180647918822</v>
      </c>
      <c r="H35" s="9" t="s">
        <v>30</v>
      </c>
      <c r="I35" s="21"/>
    </row>
    <row r="36" spans="1:9" ht="15" customHeight="1">
      <c r="A36" s="2" t="s">
        <v>42</v>
      </c>
      <c r="B36" s="2">
        <v>2.766</v>
      </c>
      <c r="C36" s="2">
        <v>10</v>
      </c>
      <c r="D36" s="4">
        <v>41.639000000000003</v>
      </c>
      <c r="E36" s="4">
        <v>0.77092276716000008</v>
      </c>
      <c r="F36" s="4">
        <v>0.74747999999999992</v>
      </c>
      <c r="G36" s="2">
        <f t="shared" si="5"/>
        <v>96.959128960951446</v>
      </c>
      <c r="H36" s="4">
        <f t="shared" si="2"/>
        <v>2.3442767160000155E-2</v>
      </c>
      <c r="I36" s="12"/>
    </row>
    <row r="37" spans="1:9" ht="15" customHeight="1">
      <c r="A37" s="8" t="s">
        <v>43</v>
      </c>
      <c r="B37" s="2">
        <v>52.716999999999999</v>
      </c>
      <c r="C37" s="2">
        <v>6.25</v>
      </c>
      <c r="D37" s="4">
        <v>82.108999999999995</v>
      </c>
      <c r="E37" s="4">
        <v>28.195179727963495</v>
      </c>
      <c r="F37" s="4">
        <v>30.015524999999997</v>
      </c>
      <c r="G37" s="8">
        <f t="shared" si="5"/>
        <v>106.45622865184687</v>
      </c>
      <c r="H37" s="9" t="s">
        <v>30</v>
      </c>
      <c r="I37" s="11"/>
    </row>
    <row r="38" spans="1:9" ht="15" customHeight="1">
      <c r="A38" s="2" t="s">
        <v>44</v>
      </c>
      <c r="B38" s="2">
        <v>121.76600000000001</v>
      </c>
      <c r="C38" s="2">
        <v>5.75</v>
      </c>
      <c r="D38" s="4">
        <v>69.052000000000007</v>
      </c>
      <c r="E38" s="4">
        <v>58.956975452544</v>
      </c>
      <c r="F38" s="4">
        <v>49.188792999999997</v>
      </c>
      <c r="G38" s="2">
        <f t="shared" si="5"/>
        <v>83.4316764427533</v>
      </c>
      <c r="H38" s="4">
        <f t="shared" si="2"/>
        <v>9.7681824525440035</v>
      </c>
      <c r="I38" s="12"/>
    </row>
    <row r="39" spans="1:9">
      <c r="D39" s="10"/>
      <c r="E39" s="10"/>
    </row>
  </sheetData>
  <mergeCells count="11">
    <mergeCell ref="A1:I1"/>
    <mergeCell ref="I33:I35"/>
    <mergeCell ref="D25:E25"/>
    <mergeCell ref="D17:E17"/>
    <mergeCell ref="D19:E19"/>
    <mergeCell ref="D20:E20"/>
    <mergeCell ref="A3:A4"/>
    <mergeCell ref="B3:B4"/>
    <mergeCell ref="C3:C4"/>
    <mergeCell ref="D3:I3"/>
    <mergeCell ref="A2:I2"/>
  </mergeCells>
  <printOptions horizontalCentered="1"/>
  <pageMargins left="0.19685039370078741" right="0.19685039370078741" top="0.19685039370078741" bottom="0.19685039370078741" header="0.19685039370078741" footer="0.19685039370078741"/>
  <pageSetup paperSize="9" scale="92" orientation="landscape" blackAndWhite="1"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Availab 23-24</vt:lpstr>
      <vt:lpstr>MAY</vt:lpstr>
      <vt:lpstr>MAY!Print_Area</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2023-08-11T13:20:32Z</dcterms:modified>
</cp:coreProperties>
</file>